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22" sheetId="1" r:id="rId1"/>
  </sheets>
  <definedNames>
    <definedName name="_xlnm.Print_Area" localSheetId="0">'Украинский бульвар, д. 22'!$A$1:$D$87</definedName>
  </definedNames>
  <calcPr calcId="144525"/>
</workbook>
</file>

<file path=xl/calcChain.xml><?xml version="1.0" encoding="utf-8"?>
<calcChain xmlns="http://schemas.openxmlformats.org/spreadsheetml/2006/main">
  <c r="B11" i="1" l="1"/>
  <c r="B72" i="1" l="1"/>
  <c r="B61" i="1"/>
  <c r="B20" i="1" l="1"/>
  <c r="B28" i="1"/>
  <c r="B38" i="1"/>
  <c r="B74" i="1"/>
  <c r="B13" i="1" l="1"/>
  <c r="B16" i="1"/>
  <c r="B66" i="1"/>
  <c r="B69" i="1"/>
  <c r="B84" i="1"/>
  <c r="B83" i="1" s="1"/>
  <c r="B85" i="1" l="1"/>
  <c r="B86" i="1" l="1"/>
  <c r="B8" i="1"/>
  <c r="B10" i="1"/>
  <c r="B9" i="1" s="1"/>
  <c r="B87" i="1" l="1"/>
</calcChain>
</file>

<file path=xl/sharedStrings.xml><?xml version="1.0" encoding="utf-8"?>
<sst xmlns="http://schemas.openxmlformats.org/spreadsheetml/2006/main" count="174" uniqueCount="102">
  <si>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</si>
  <si>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</si>
  <si>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</si>
  <si>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</si>
  <si>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</si>
  <si>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</si>
  <si>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</si>
  <si>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</si>
  <si>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</si>
  <si>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</si>
  <si>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</si>
  <si>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</si>
  <si>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</si>
  <si>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</si>
  <si>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</si>
  <si>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</si>
  <si>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</si>
  <si>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</si>
  <si>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</si>
  <si>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</si>
  <si>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</si>
  <si>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</si>
  <si>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</si>
  <si>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</si>
  <si>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</si>
  <si>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</si>
  <si>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</si>
  <si>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22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</si>
  <si>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</si>
  <si>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</si>
  <si>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</si>
  <si>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</si>
  <si>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узел</t>
  </si>
  <si>
    <t>руб.</t>
  </si>
  <si>
    <t>Отключение отопления</t>
  </si>
  <si>
    <t>Осмотр подвала</t>
  </si>
  <si>
    <t>дом</t>
  </si>
  <si>
    <t>Смена вентиля д.15 на внутридомовых трубопроводах водоснабжения</t>
  </si>
  <si>
    <t>раз</t>
  </si>
  <si>
    <t>Частичная смена ВГП труб д. 20 водоснаб. PPRC . 20</t>
  </si>
  <si>
    <t>Частичная смена ВГП труб д. 32 водоснаб. PPRC . 32</t>
  </si>
  <si>
    <t>замена электрической лампы накаливания</t>
  </si>
  <si>
    <t>исполнение заявок не связанных с ремонтом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</si>
  <si>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</si>
  <si>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</si>
  <si>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</si>
  <si>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</si>
  <si>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</si>
  <si>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</si>
  <si>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</si>
  <si>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</si>
  <si>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</si>
  <si>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</si>
  <si>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</si>
  <si>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</si>
  <si>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</si>
  <si>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</si>
  <si>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</si>
  <si>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</si>
  <si>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</si>
  <si>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</si>
  <si>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</si>
  <si>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</si>
  <si>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</si>
  <si>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</si>
  <si>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</si>
  <si>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</si>
  <si>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</si>
  <si>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</si>
  <si>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</si>
  <si>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автомата</t>
  </si>
  <si>
    <t>Замена электропатрона с материалом</t>
  </si>
  <si>
    <t>Мелкий ремонт шиферной кровли</t>
  </si>
  <si>
    <t>Установка замка на почтовый ящик (со стоимостью замка)</t>
  </si>
  <si>
    <t>Устройство конька из кровельного листового железа</t>
  </si>
  <si>
    <t>Запуск системы отопления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</si>
  <si>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</si>
  <si>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</si>
  <si>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</si>
  <si>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</si>
  <si>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труб водоснабжения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</si>
  <si>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</si>
  <si>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</si>
  <si>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</si>
  <si>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Смена вентиля д. 20 мм</t>
  </si>
  <si>
    <t>Смена вентиля д.20 на внутридомовой системе отопления(со сваркой)</t>
  </si>
  <si>
    <t>Смена труб отопления д. 20 (со сваркой)</t>
  </si>
  <si>
    <t>ТО приборов учета тепловой энергии 2022 г.</t>
  </si>
  <si>
    <t>Частичное удаление сосулек с кровли ж/дома с использ. автовышки</t>
  </si>
  <si>
    <t>Изготовление и установка вентпродухов с исп. материла "Пеноплекс"</t>
  </si>
  <si>
    <t>Прочистка вентиляции</t>
  </si>
  <si>
    <t>Прочистка патрубков и вентканалов д.100 мм</t>
  </si>
  <si>
    <t>шт</t>
  </si>
  <si>
    <t>открытие продухов</t>
  </si>
  <si>
    <t>Дезинсекция Дезснабсервис</t>
  </si>
  <si>
    <t>Смена деревянного настила на площадке, ступенях металлической горки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</si>
  <si>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</si>
  <si>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</si>
  <si>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</si>
  <si>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</si>
  <si>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</si>
  <si>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Удаление сосулек с кровли ж/домов с использ. а/вышки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</si>
</sst>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87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8" style="5" customWidth="1"/>
    <col min="2" max="2" width="20.42578125" style="7" customWidth="1"/>
    <col min="3" max="3" width="12.140625" style="3" customWidth="1"/>
    <col min="4" max="4" width="14.140625" style="2" customWidth="1"/>
    <col min="5" max="5" width="0" style="1" hidden="1" customWidth="1"/>
    <col min="6" max="6" width="9.140625" style="1"/>
    <col min="7" max="7" width="11.7109375" style="1" customWidth="1"/>
    <col min="8" max="8" width="10" style="1" bestFit="1" customWidth="1"/>
    <col min="9" max="16384" width="9.140625" style="1"/>
  </cols>
  <sheetData>
    <row r="1" spans="1:4" s="6" customFormat="1" ht="39.75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25" t="s">
        <v>27</v>
      </c>
      <c r="B2" s="40" t="s">
        <v>44</v>
      </c>
      <c r="C2" s="40"/>
      <c r="D2" s="40"/>
    </row>
    <row r="3" spans="1:4" ht="57" x14ac:dyDescent="0.25">
      <c r="A3" s="9" t="s">
        <v>2</v>
      </c>
      <c r="B3" s="10" t="s">
        <v>26</v>
      </c>
      <c r="C3" s="11" t="s">
        <v>0</v>
      </c>
      <c r="D3" s="26" t="s">
        <v>1</v>
      </c>
    </row>
    <row r="4" spans="1:4" x14ac:dyDescent="0.25">
      <c r="A4" s="9" t="s">
        <v>45</v>
      </c>
      <c r="B4" s="10">
        <v>728397.75600000028</v>
      </c>
      <c r="C4" s="33" t="s">
        <v>33</v>
      </c>
      <c r="D4" s="26"/>
    </row>
    <row r="5" spans="1:4" x14ac:dyDescent="0.25">
      <c r="A5" s="41" t="s">
        <v>28</v>
      </c>
      <c r="B5" s="42"/>
      <c r="C5" s="42"/>
      <c r="D5" s="43"/>
    </row>
    <row r="6" spans="1:4" x14ac:dyDescent="0.25">
      <c r="A6" s="13" t="s">
        <v>46</v>
      </c>
      <c r="B6" s="27">
        <v>1427776.29</v>
      </c>
      <c r="C6" s="33" t="s">
        <v>33</v>
      </c>
      <c r="D6" s="12"/>
    </row>
    <row r="7" spans="1:4" x14ac:dyDescent="0.25">
      <c r="A7" s="13" t="s">
        <v>47</v>
      </c>
      <c r="B7" s="27">
        <v>1372756.72</v>
      </c>
      <c r="C7" s="33" t="s">
        <v>33</v>
      </c>
      <c r="D7" s="12"/>
    </row>
    <row r="8" spans="1:4" x14ac:dyDescent="0.25">
      <c r="A8" s="13" t="s">
        <v>48</v>
      </c>
      <c r="B8" s="27">
        <f>B7-B6</f>
        <v>-55019.570000000065</v>
      </c>
      <c r="C8" s="33" t="s">
        <v>33</v>
      </c>
      <c r="D8" s="12"/>
    </row>
    <row r="9" spans="1:4" x14ac:dyDescent="0.25">
      <c r="A9" s="14" t="s">
        <v>8</v>
      </c>
      <c r="B9" s="27">
        <f>B10</f>
        <v>16929.599999999999</v>
      </c>
      <c r="C9" s="33" t="s">
        <v>33</v>
      </c>
      <c r="D9" s="12"/>
    </row>
    <row r="10" spans="1:4" x14ac:dyDescent="0.25">
      <c r="A10" s="15" t="s">
        <v>9</v>
      </c>
      <c r="B10" s="28">
        <f>750*12+660.8*12</f>
        <v>16929.599999999999</v>
      </c>
      <c r="C10" s="17" t="s">
        <v>33</v>
      </c>
      <c r="D10" s="12"/>
    </row>
    <row r="11" spans="1:4" x14ac:dyDescent="0.25">
      <c r="A11" s="16" t="s">
        <v>49</v>
      </c>
      <c r="B11" s="29">
        <f>B6+B9-B10</f>
        <v>1427776.29</v>
      </c>
      <c r="C11" s="33" t="s">
        <v>33</v>
      </c>
      <c r="D11" s="18"/>
    </row>
    <row r="12" spans="1:4" x14ac:dyDescent="0.25">
      <c r="A12" s="37" t="s">
        <v>10</v>
      </c>
      <c r="B12" s="38"/>
      <c r="C12" s="38"/>
      <c r="D12" s="39"/>
    </row>
    <row r="13" spans="1:4" ht="15.75" thickBot="1" x14ac:dyDescent="0.3">
      <c r="A13" s="19" t="s">
        <v>11</v>
      </c>
      <c r="B13" s="29">
        <f>B14+B15</f>
        <v>243593.8</v>
      </c>
      <c r="C13" s="33" t="s">
        <v>33</v>
      </c>
      <c r="D13" s="18"/>
    </row>
    <row r="14" spans="1:4" s="32" customFormat="1" ht="15.75" thickBot="1" x14ac:dyDescent="0.3">
      <c r="A14" s="34" t="s">
        <v>50</v>
      </c>
      <c r="B14" s="35">
        <v>116466.62</v>
      </c>
      <c r="C14" s="34" t="s">
        <v>4</v>
      </c>
      <c r="D14" s="35">
        <v>26651.4</v>
      </c>
    </row>
    <row r="15" spans="1:4" s="32" customFormat="1" ht="15.75" thickBot="1" x14ac:dyDescent="0.3">
      <c r="A15" s="34" t="s">
        <v>51</v>
      </c>
      <c r="B15" s="35">
        <v>127127.18</v>
      </c>
      <c r="C15" s="34" t="s">
        <v>4</v>
      </c>
      <c r="D15" s="35">
        <v>26651.4</v>
      </c>
    </row>
    <row r="16" spans="1:4" ht="29.25" thickBot="1" x14ac:dyDescent="0.3">
      <c r="A16" s="19" t="s">
        <v>12</v>
      </c>
      <c r="B16" s="29">
        <f>B18+B17</f>
        <v>111204.12</v>
      </c>
      <c r="C16" s="33" t="s">
        <v>33</v>
      </c>
      <c r="D16" s="18"/>
    </row>
    <row r="17" spans="1:4" s="32" customFormat="1" ht="15.75" thickBot="1" x14ac:dyDescent="0.3">
      <c r="A17" s="34" t="s">
        <v>52</v>
      </c>
      <c r="B17" s="35">
        <v>49692.66</v>
      </c>
      <c r="C17" s="34" t="s">
        <v>4</v>
      </c>
      <c r="D17" s="35">
        <v>24539.58</v>
      </c>
    </row>
    <row r="18" spans="1:4" s="32" customFormat="1" ht="15.75" thickBot="1" x14ac:dyDescent="0.3">
      <c r="A18" s="34" t="s">
        <v>64</v>
      </c>
      <c r="B18" s="35">
        <v>61511.46</v>
      </c>
      <c r="C18" s="34" t="s">
        <v>4</v>
      </c>
      <c r="D18" s="35">
        <v>26651.4</v>
      </c>
    </row>
    <row r="19" spans="1:4" x14ac:dyDescent="0.25">
      <c r="A19" s="19" t="s">
        <v>13</v>
      </c>
      <c r="B19" s="29">
        <v>0</v>
      </c>
      <c r="C19" s="33" t="s">
        <v>33</v>
      </c>
      <c r="D19" s="21"/>
    </row>
    <row r="20" spans="1:4" ht="29.25" thickBot="1" x14ac:dyDescent="0.3">
      <c r="A20" s="19" t="s">
        <v>14</v>
      </c>
      <c r="B20" s="29">
        <f>SUM(B21:B27)</f>
        <v>34646.81</v>
      </c>
      <c r="C20" s="33" t="s">
        <v>33</v>
      </c>
      <c r="D20" s="18"/>
    </row>
    <row r="21" spans="1:4" s="32" customFormat="1" ht="15.75" thickBot="1" x14ac:dyDescent="0.3">
      <c r="A21" s="34" t="s">
        <v>65</v>
      </c>
      <c r="B21" s="35">
        <v>2665.14</v>
      </c>
      <c r="C21" s="34" t="s">
        <v>4</v>
      </c>
      <c r="D21" s="35">
        <v>26651.4</v>
      </c>
    </row>
    <row r="22" spans="1:4" s="32" customFormat="1" ht="15.75" thickBot="1" x14ac:dyDescent="0.3">
      <c r="A22" s="34" t="s">
        <v>66</v>
      </c>
      <c r="B22" s="35">
        <v>2931.65</v>
      </c>
      <c r="C22" s="34" t="s">
        <v>4</v>
      </c>
      <c r="D22" s="35">
        <v>26651.4</v>
      </c>
    </row>
    <row r="23" spans="1:4" s="32" customFormat="1" ht="15.75" thickBot="1" x14ac:dyDescent="0.3">
      <c r="A23" s="34" t="s">
        <v>67</v>
      </c>
      <c r="B23" s="35">
        <v>1599.08</v>
      </c>
      <c r="C23" s="34" t="s">
        <v>4</v>
      </c>
      <c r="D23" s="35">
        <v>26651.4</v>
      </c>
    </row>
    <row r="24" spans="1:4" s="32" customFormat="1" ht="15.75" thickBot="1" x14ac:dyDescent="0.3">
      <c r="A24" s="34" t="s">
        <v>68</v>
      </c>
      <c r="B24" s="35">
        <v>2398.63</v>
      </c>
      <c r="C24" s="34" t="s">
        <v>4</v>
      </c>
      <c r="D24" s="35">
        <v>26651.4</v>
      </c>
    </row>
    <row r="25" spans="1:4" s="32" customFormat="1" ht="15.75" thickBot="1" x14ac:dyDescent="0.3">
      <c r="A25" s="34" t="s">
        <v>69</v>
      </c>
      <c r="B25" s="35">
        <v>2665.14</v>
      </c>
      <c r="C25" s="34" t="s">
        <v>4</v>
      </c>
      <c r="D25" s="35">
        <v>26651.4</v>
      </c>
    </row>
    <row r="26" spans="1:4" s="32" customFormat="1" ht="15.75" thickBot="1" x14ac:dyDescent="0.3">
      <c r="A26" s="34" t="s">
        <v>53</v>
      </c>
      <c r="B26" s="35">
        <v>10927.07</v>
      </c>
      <c r="C26" s="34" t="s">
        <v>4</v>
      </c>
      <c r="D26" s="35">
        <v>26651.4</v>
      </c>
    </row>
    <row r="27" spans="1:4" s="32" customFormat="1" ht="15.75" thickBot="1" x14ac:dyDescent="0.3">
      <c r="A27" s="34" t="s">
        <v>54</v>
      </c>
      <c r="B27" s="35">
        <v>11460.1</v>
      </c>
      <c r="C27" s="34" t="s">
        <v>4</v>
      </c>
      <c r="D27" s="35">
        <v>26651.4</v>
      </c>
    </row>
    <row r="28" spans="1:4" ht="29.25" thickBot="1" x14ac:dyDescent="0.3">
      <c r="A28" s="19" t="s">
        <v>15</v>
      </c>
      <c r="B28" s="30">
        <f>SUM(B29:B37)</f>
        <v>24587.49</v>
      </c>
      <c r="C28" s="33" t="s">
        <v>33</v>
      </c>
      <c r="D28" s="22"/>
    </row>
    <row r="29" spans="1:4" s="32" customFormat="1" ht="15.75" thickBot="1" x14ac:dyDescent="0.3">
      <c r="A29" s="34" t="s">
        <v>70</v>
      </c>
      <c r="B29" s="35">
        <v>248.9</v>
      </c>
      <c r="C29" s="34" t="s">
        <v>31</v>
      </c>
      <c r="D29" s="35">
        <v>1</v>
      </c>
    </row>
    <row r="30" spans="1:4" s="32" customFormat="1" ht="15.75" thickBot="1" x14ac:dyDescent="0.3">
      <c r="A30" s="34" t="s">
        <v>30</v>
      </c>
      <c r="B30" s="35">
        <v>117.45</v>
      </c>
      <c r="C30" s="34" t="s">
        <v>31</v>
      </c>
      <c r="D30" s="35">
        <v>1</v>
      </c>
    </row>
    <row r="31" spans="1:4" s="32" customFormat="1" ht="15.75" thickBot="1" x14ac:dyDescent="0.3">
      <c r="A31" s="34" t="s">
        <v>71</v>
      </c>
      <c r="B31" s="35">
        <v>489.9</v>
      </c>
      <c r="C31" s="34" t="s">
        <v>31</v>
      </c>
      <c r="D31" s="35">
        <v>1</v>
      </c>
    </row>
    <row r="32" spans="1:4" s="32" customFormat="1" ht="15.75" thickBot="1" x14ac:dyDescent="0.3">
      <c r="A32" s="34" t="s">
        <v>72</v>
      </c>
      <c r="B32" s="35">
        <v>3266.86</v>
      </c>
      <c r="C32" s="34" t="s">
        <v>4</v>
      </c>
      <c r="D32" s="35">
        <v>3.4</v>
      </c>
    </row>
    <row r="33" spans="1:5" s="32" customFormat="1" ht="15.75" thickBot="1" x14ac:dyDescent="0.3">
      <c r="A33" s="34" t="s">
        <v>95</v>
      </c>
      <c r="B33" s="35">
        <v>1205.96</v>
      </c>
      <c r="C33" s="34" t="s">
        <v>4</v>
      </c>
      <c r="D33" s="35">
        <v>0.5</v>
      </c>
    </row>
    <row r="34" spans="1:5" s="32" customFormat="1" ht="15.75" thickBot="1" x14ac:dyDescent="0.3">
      <c r="A34" s="34" t="s">
        <v>73</v>
      </c>
      <c r="B34" s="35">
        <v>370.72</v>
      </c>
      <c r="C34" s="34" t="s">
        <v>31</v>
      </c>
      <c r="D34" s="35">
        <v>1</v>
      </c>
    </row>
    <row r="35" spans="1:5" s="32" customFormat="1" ht="15.75" thickBot="1" x14ac:dyDescent="0.3">
      <c r="A35" s="34" t="s">
        <v>74</v>
      </c>
      <c r="B35" s="35">
        <v>10610.6</v>
      </c>
      <c r="C35" s="34" t="s">
        <v>5</v>
      </c>
      <c r="D35" s="35">
        <v>35</v>
      </c>
    </row>
    <row r="36" spans="1:5" s="32" customFormat="1" ht="15.75" thickBot="1" x14ac:dyDescent="0.3">
      <c r="A36" s="34" t="s">
        <v>41</v>
      </c>
      <c r="B36" s="35">
        <v>441.72</v>
      </c>
      <c r="C36" s="34" t="s">
        <v>31</v>
      </c>
      <c r="D36" s="35">
        <v>3</v>
      </c>
    </row>
    <row r="37" spans="1:5" s="32" customFormat="1" ht="15.75" thickBot="1" x14ac:dyDescent="0.3">
      <c r="A37" s="34" t="s">
        <v>42</v>
      </c>
      <c r="B37" s="35">
        <v>7835.38</v>
      </c>
      <c r="C37" s="34" t="s">
        <v>31</v>
      </c>
      <c r="D37" s="35">
        <v>14</v>
      </c>
    </row>
    <row r="38" spans="1:5" ht="43.5" thickBot="1" x14ac:dyDescent="0.3">
      <c r="A38" s="19" t="s">
        <v>16</v>
      </c>
      <c r="B38" s="29">
        <f>SUM(B39:B57)</f>
        <v>73324.97</v>
      </c>
      <c r="C38" s="33" t="s">
        <v>33</v>
      </c>
      <c r="D38" s="18"/>
      <c r="E38" s="4" t="s">
        <v>3</v>
      </c>
    </row>
    <row r="39" spans="1:5" s="32" customFormat="1" ht="15.75" thickBot="1" x14ac:dyDescent="0.3">
      <c r="A39" s="34" t="s">
        <v>75</v>
      </c>
      <c r="B39" s="35">
        <v>1117</v>
      </c>
      <c r="C39" s="34" t="s">
        <v>31</v>
      </c>
      <c r="D39" s="35">
        <v>1</v>
      </c>
    </row>
    <row r="40" spans="1:5" s="32" customFormat="1" ht="15.75" thickBot="1" x14ac:dyDescent="0.3">
      <c r="A40" s="34" t="s">
        <v>76</v>
      </c>
      <c r="B40" s="35">
        <v>1810.31</v>
      </c>
      <c r="C40" s="34" t="s">
        <v>32</v>
      </c>
      <c r="D40" s="35">
        <v>1</v>
      </c>
    </row>
    <row r="41" spans="1:5" s="32" customFormat="1" ht="15.75" thickBot="1" x14ac:dyDescent="0.3">
      <c r="A41" s="34" t="s">
        <v>77</v>
      </c>
      <c r="B41" s="35">
        <v>1810.31</v>
      </c>
      <c r="C41" s="34" t="s">
        <v>32</v>
      </c>
      <c r="D41" s="35">
        <v>1</v>
      </c>
    </row>
    <row r="42" spans="1:5" s="32" customFormat="1" ht="15.75" thickBot="1" x14ac:dyDescent="0.3">
      <c r="A42" s="34" t="s">
        <v>78</v>
      </c>
      <c r="B42" s="35">
        <v>1810.31</v>
      </c>
      <c r="C42" s="34" t="s">
        <v>32</v>
      </c>
      <c r="D42" s="35">
        <v>1</v>
      </c>
    </row>
    <row r="43" spans="1:5" s="32" customFormat="1" ht="15.75" thickBot="1" x14ac:dyDescent="0.3">
      <c r="A43" s="34" t="s">
        <v>35</v>
      </c>
      <c r="B43" s="35">
        <v>843.48</v>
      </c>
      <c r="C43" s="34" t="s">
        <v>36</v>
      </c>
      <c r="D43" s="35">
        <v>1</v>
      </c>
    </row>
    <row r="44" spans="1:5" s="32" customFormat="1" ht="15.75" thickBot="1" x14ac:dyDescent="0.3">
      <c r="A44" s="34" t="s">
        <v>34</v>
      </c>
      <c r="B44" s="35">
        <v>3352.29</v>
      </c>
      <c r="C44" s="34" t="s">
        <v>31</v>
      </c>
      <c r="D44" s="35">
        <v>3</v>
      </c>
    </row>
    <row r="45" spans="1:5" s="32" customFormat="1" ht="15.75" thickBot="1" x14ac:dyDescent="0.3">
      <c r="A45" s="34" t="s">
        <v>79</v>
      </c>
      <c r="B45" s="35">
        <v>3399.73</v>
      </c>
      <c r="C45" s="34" t="s">
        <v>32</v>
      </c>
      <c r="D45" s="35">
        <v>1</v>
      </c>
    </row>
    <row r="46" spans="1:5" s="32" customFormat="1" ht="15.75" thickBot="1" x14ac:dyDescent="0.3">
      <c r="A46" s="34" t="s">
        <v>80</v>
      </c>
      <c r="B46" s="35">
        <v>6402.88</v>
      </c>
      <c r="C46" s="34" t="s">
        <v>5</v>
      </c>
      <c r="D46" s="35">
        <v>22</v>
      </c>
    </row>
    <row r="47" spans="1:5" s="32" customFormat="1" ht="15.75" thickBot="1" x14ac:dyDescent="0.3">
      <c r="A47" s="34" t="s">
        <v>81</v>
      </c>
      <c r="B47" s="35">
        <v>3159.52</v>
      </c>
      <c r="C47" s="34" t="s">
        <v>82</v>
      </c>
      <c r="D47" s="35">
        <v>4</v>
      </c>
    </row>
    <row r="48" spans="1:5" s="32" customFormat="1" ht="15.75" thickBot="1" x14ac:dyDescent="0.3">
      <c r="A48" s="34" t="s">
        <v>83</v>
      </c>
      <c r="B48" s="35">
        <v>2232.88</v>
      </c>
      <c r="C48" s="34" t="s">
        <v>31</v>
      </c>
      <c r="D48" s="35">
        <v>2</v>
      </c>
    </row>
    <row r="49" spans="1:4" s="32" customFormat="1" ht="15.75" thickBot="1" x14ac:dyDescent="0.3">
      <c r="A49" s="34" t="s">
        <v>84</v>
      </c>
      <c r="B49" s="35">
        <v>4274.1000000000004</v>
      </c>
      <c r="C49" s="34" t="s">
        <v>31</v>
      </c>
      <c r="D49" s="35">
        <v>3</v>
      </c>
    </row>
    <row r="50" spans="1:4" s="32" customFormat="1" ht="15.75" thickBot="1" x14ac:dyDescent="0.3">
      <c r="A50" s="34" t="s">
        <v>37</v>
      </c>
      <c r="B50" s="35">
        <v>1206.67</v>
      </c>
      <c r="C50" s="34" t="s">
        <v>31</v>
      </c>
      <c r="D50" s="35">
        <v>1</v>
      </c>
    </row>
    <row r="51" spans="1:4" s="32" customFormat="1" ht="15.75" thickBot="1" x14ac:dyDescent="0.3">
      <c r="A51" s="34" t="s">
        <v>85</v>
      </c>
      <c r="B51" s="35">
        <v>3527.19</v>
      </c>
      <c r="C51" s="34" t="s">
        <v>31</v>
      </c>
      <c r="D51" s="35">
        <v>1</v>
      </c>
    </row>
    <row r="52" spans="1:4" s="32" customFormat="1" ht="15.75" thickBot="1" x14ac:dyDescent="0.3">
      <c r="A52" s="34" t="s">
        <v>86</v>
      </c>
      <c r="B52" s="35">
        <v>6733.01</v>
      </c>
      <c r="C52" s="34" t="s">
        <v>5</v>
      </c>
      <c r="D52" s="35">
        <v>2.7</v>
      </c>
    </row>
    <row r="53" spans="1:4" s="32" customFormat="1" ht="15.75" thickBot="1" x14ac:dyDescent="0.3">
      <c r="A53" s="34" t="s">
        <v>87</v>
      </c>
      <c r="B53" s="35">
        <v>16083.6</v>
      </c>
      <c r="C53" s="34" t="s">
        <v>31</v>
      </c>
      <c r="D53" s="35">
        <v>12</v>
      </c>
    </row>
    <row r="54" spans="1:4" s="32" customFormat="1" ht="15.75" thickBot="1" x14ac:dyDescent="0.3">
      <c r="A54" s="34" t="s">
        <v>39</v>
      </c>
      <c r="B54" s="35">
        <v>3007.27</v>
      </c>
      <c r="C54" s="34" t="s">
        <v>5</v>
      </c>
      <c r="D54" s="35">
        <v>1.5</v>
      </c>
    </row>
    <row r="55" spans="1:4" s="32" customFormat="1" ht="15.75" thickBot="1" x14ac:dyDescent="0.3">
      <c r="A55" s="34" t="s">
        <v>40</v>
      </c>
      <c r="B55" s="35">
        <v>7838.76</v>
      </c>
      <c r="C55" s="34" t="s">
        <v>5</v>
      </c>
      <c r="D55" s="35">
        <v>3</v>
      </c>
    </row>
    <row r="56" spans="1:4" s="32" customFormat="1" ht="15.75" thickBot="1" x14ac:dyDescent="0.3">
      <c r="A56" s="34" t="s">
        <v>88</v>
      </c>
      <c r="B56" s="35">
        <v>4445.5200000000004</v>
      </c>
      <c r="C56" s="34" t="s">
        <v>36</v>
      </c>
      <c r="D56" s="35">
        <v>1</v>
      </c>
    </row>
    <row r="57" spans="1:4" s="32" customFormat="1" ht="15.75" thickBot="1" x14ac:dyDescent="0.3">
      <c r="A57" s="34" t="s">
        <v>43</v>
      </c>
      <c r="B57" s="35">
        <v>270.14</v>
      </c>
      <c r="C57" s="34" t="s">
        <v>38</v>
      </c>
      <c r="D57" s="35">
        <v>1</v>
      </c>
    </row>
    <row r="58" spans="1:4" ht="28.5" x14ac:dyDescent="0.25">
      <c r="A58" s="19" t="s">
        <v>17</v>
      </c>
      <c r="B58" s="29">
        <v>0</v>
      </c>
      <c r="C58" s="33" t="s">
        <v>33</v>
      </c>
      <c r="D58" s="18"/>
    </row>
    <row r="59" spans="1:4" ht="28.5" x14ac:dyDescent="0.25">
      <c r="A59" s="19" t="s">
        <v>18</v>
      </c>
      <c r="B59" s="29">
        <v>0</v>
      </c>
      <c r="C59" s="33" t="s">
        <v>33</v>
      </c>
      <c r="D59" s="18"/>
    </row>
    <row r="60" spans="1:4" x14ac:dyDescent="0.25">
      <c r="A60" s="19" t="s">
        <v>19</v>
      </c>
      <c r="B60" s="29">
        <v>0</v>
      </c>
      <c r="C60" s="33" t="s">
        <v>33</v>
      </c>
      <c r="D60" s="18"/>
    </row>
    <row r="61" spans="1:4" ht="15.75" thickBot="1" x14ac:dyDescent="0.3">
      <c r="A61" s="19" t="s">
        <v>20</v>
      </c>
      <c r="B61" s="29">
        <f>SUM(B62:B65)</f>
        <v>50923.11</v>
      </c>
      <c r="C61" s="33" t="s">
        <v>33</v>
      </c>
      <c r="D61" s="18"/>
    </row>
    <row r="62" spans="1:4" s="32" customFormat="1" ht="15.75" thickBot="1" x14ac:dyDescent="0.3">
      <c r="A62" s="34" t="s">
        <v>89</v>
      </c>
      <c r="B62" s="35">
        <v>34586.910000000003</v>
      </c>
      <c r="C62" s="34" t="s">
        <v>4</v>
      </c>
      <c r="D62" s="35">
        <v>9</v>
      </c>
    </row>
    <row r="63" spans="1:4" s="32" customFormat="1" ht="15.75" thickBot="1" x14ac:dyDescent="0.3">
      <c r="A63" s="34" t="s">
        <v>90</v>
      </c>
      <c r="B63" s="35">
        <v>7294.98</v>
      </c>
      <c r="C63" s="34" t="s">
        <v>5</v>
      </c>
      <c r="D63" s="35">
        <v>14</v>
      </c>
    </row>
    <row r="64" spans="1:4" s="32" customFormat="1" ht="15.75" thickBot="1" x14ac:dyDescent="0.3">
      <c r="A64" s="34" t="s">
        <v>91</v>
      </c>
      <c r="B64" s="35">
        <v>1448.22</v>
      </c>
      <c r="C64" s="34" t="s">
        <v>92</v>
      </c>
      <c r="D64" s="35">
        <v>3</v>
      </c>
    </row>
    <row r="65" spans="1:4" s="32" customFormat="1" ht="15.75" thickBot="1" x14ac:dyDescent="0.3">
      <c r="A65" s="34" t="s">
        <v>93</v>
      </c>
      <c r="B65" s="35">
        <v>7593</v>
      </c>
      <c r="C65" s="34" t="s">
        <v>92</v>
      </c>
      <c r="D65" s="35">
        <v>10</v>
      </c>
    </row>
    <row r="66" spans="1:4" ht="29.25" thickBot="1" x14ac:dyDescent="0.3">
      <c r="A66" s="19" t="s">
        <v>21</v>
      </c>
      <c r="B66" s="29">
        <f>B68+B67</f>
        <v>15857.59</v>
      </c>
      <c r="C66" s="33" t="s">
        <v>33</v>
      </c>
      <c r="D66" s="18"/>
    </row>
    <row r="67" spans="1:4" s="32" customFormat="1" ht="15.75" thickBot="1" x14ac:dyDescent="0.3">
      <c r="A67" s="34" t="s">
        <v>55</v>
      </c>
      <c r="B67" s="35">
        <v>7329.14</v>
      </c>
      <c r="C67" s="34" t="s">
        <v>4</v>
      </c>
      <c r="D67" s="35">
        <v>26651.4</v>
      </c>
    </row>
    <row r="68" spans="1:4" s="32" customFormat="1" ht="15.75" thickBot="1" x14ac:dyDescent="0.3">
      <c r="A68" s="34" t="s">
        <v>56</v>
      </c>
      <c r="B68" s="35">
        <v>8528.4500000000007</v>
      </c>
      <c r="C68" s="34" t="s">
        <v>4</v>
      </c>
      <c r="D68" s="35">
        <v>26651.4</v>
      </c>
    </row>
    <row r="69" spans="1:4" ht="29.25" thickBot="1" x14ac:dyDescent="0.3">
      <c r="A69" s="19" t="s">
        <v>22</v>
      </c>
      <c r="B69" s="29">
        <f>B70+B71</f>
        <v>56181.15</v>
      </c>
      <c r="C69" s="33" t="s">
        <v>33</v>
      </c>
      <c r="D69" s="18"/>
    </row>
    <row r="70" spans="1:4" s="32" customFormat="1" ht="15.75" thickBot="1" x14ac:dyDescent="0.3">
      <c r="A70" s="34" t="s">
        <v>57</v>
      </c>
      <c r="B70" s="35">
        <v>26864.61</v>
      </c>
      <c r="C70" s="34" t="s">
        <v>4</v>
      </c>
      <c r="D70" s="35">
        <v>26651.4</v>
      </c>
    </row>
    <row r="71" spans="1:4" s="32" customFormat="1" ht="15.75" thickBot="1" x14ac:dyDescent="0.3">
      <c r="A71" s="34" t="s">
        <v>58</v>
      </c>
      <c r="B71" s="35">
        <v>29316.54</v>
      </c>
      <c r="C71" s="34" t="s">
        <v>4</v>
      </c>
      <c r="D71" s="35">
        <v>26651.4</v>
      </c>
    </row>
    <row r="72" spans="1:4" ht="29.25" thickBot="1" x14ac:dyDescent="0.3">
      <c r="A72" s="19" t="s">
        <v>23</v>
      </c>
      <c r="B72" s="29">
        <f>B73</f>
        <v>1833.47</v>
      </c>
      <c r="C72" s="33" t="s">
        <v>33</v>
      </c>
      <c r="D72" s="18"/>
    </row>
    <row r="73" spans="1:4" s="32" customFormat="1" ht="15.75" thickBot="1" x14ac:dyDescent="0.3">
      <c r="A73" s="34" t="s">
        <v>94</v>
      </c>
      <c r="B73" s="35">
        <v>1833.47</v>
      </c>
      <c r="C73" s="34" t="s">
        <v>4</v>
      </c>
      <c r="D73" s="35">
        <v>1104.5</v>
      </c>
    </row>
    <row r="74" spans="1:4" ht="43.5" thickBot="1" x14ac:dyDescent="0.3">
      <c r="A74" s="19" t="s">
        <v>24</v>
      </c>
      <c r="B74" s="29">
        <f>SUM(B75:B82)</f>
        <v>196534.49</v>
      </c>
      <c r="C74" s="33" t="s">
        <v>33</v>
      </c>
      <c r="D74" s="18"/>
    </row>
    <row r="75" spans="1:4" s="32" customFormat="1" ht="15.75" thickBot="1" x14ac:dyDescent="0.3">
      <c r="A75" s="34" t="s">
        <v>59</v>
      </c>
      <c r="B75" s="35">
        <v>453.07</v>
      </c>
      <c r="C75" s="34" t="s">
        <v>4</v>
      </c>
      <c r="D75" s="35">
        <v>26651.4</v>
      </c>
    </row>
    <row r="76" spans="1:4" s="32" customFormat="1" ht="15.75" thickBot="1" x14ac:dyDescent="0.3">
      <c r="A76" s="34" t="s">
        <v>96</v>
      </c>
      <c r="B76" s="35">
        <v>453.07</v>
      </c>
      <c r="C76" s="34" t="s">
        <v>4</v>
      </c>
      <c r="D76" s="35">
        <v>26651.4</v>
      </c>
    </row>
    <row r="77" spans="1:4" s="32" customFormat="1" ht="15.75" thickBot="1" x14ac:dyDescent="0.3">
      <c r="A77" s="34" t="s">
        <v>97</v>
      </c>
      <c r="B77" s="35">
        <v>1009.05</v>
      </c>
      <c r="C77" s="34" t="s">
        <v>31</v>
      </c>
      <c r="D77" s="35">
        <v>15</v>
      </c>
    </row>
    <row r="78" spans="1:4" s="32" customFormat="1" ht="15.75" thickBot="1" x14ac:dyDescent="0.3">
      <c r="A78" s="34" t="s">
        <v>98</v>
      </c>
      <c r="B78" s="35">
        <v>5289.24</v>
      </c>
      <c r="C78" s="34" t="s">
        <v>31</v>
      </c>
      <c r="D78" s="35">
        <v>6</v>
      </c>
    </row>
    <row r="79" spans="1:4" s="32" customFormat="1" ht="15.75" thickBot="1" x14ac:dyDescent="0.3">
      <c r="A79" s="34" t="s">
        <v>99</v>
      </c>
      <c r="B79" s="35">
        <v>4663.2</v>
      </c>
      <c r="C79" s="34" t="s">
        <v>4</v>
      </c>
      <c r="D79" s="35">
        <v>870</v>
      </c>
    </row>
    <row r="80" spans="1:4" s="32" customFormat="1" ht="15.75" thickBot="1" x14ac:dyDescent="0.3">
      <c r="A80" s="34" t="s">
        <v>60</v>
      </c>
      <c r="B80" s="35">
        <v>80387.259999999995</v>
      </c>
      <c r="C80" s="34" t="s">
        <v>4</v>
      </c>
      <c r="D80" s="35">
        <v>26653.599999999999</v>
      </c>
    </row>
    <row r="81" spans="1:4" s="32" customFormat="1" ht="15.75" thickBot="1" x14ac:dyDescent="0.3">
      <c r="A81" s="34" t="s">
        <v>100</v>
      </c>
      <c r="B81" s="35">
        <v>89282.16</v>
      </c>
      <c r="C81" s="34" t="s">
        <v>4</v>
      </c>
      <c r="D81" s="35">
        <v>26651.4</v>
      </c>
    </row>
    <row r="82" spans="1:4" s="32" customFormat="1" ht="15.75" thickBot="1" x14ac:dyDescent="0.3">
      <c r="A82" s="34" t="s">
        <v>101</v>
      </c>
      <c r="B82" s="35">
        <v>14997.44</v>
      </c>
      <c r="C82" s="34" t="s">
        <v>36</v>
      </c>
      <c r="D82" s="35">
        <v>2</v>
      </c>
    </row>
    <row r="83" spans="1:4" x14ac:dyDescent="0.25">
      <c r="A83" s="19" t="s">
        <v>25</v>
      </c>
      <c r="B83" s="29">
        <f>B84</f>
        <v>6000</v>
      </c>
      <c r="C83" s="33" t="s">
        <v>33</v>
      </c>
      <c r="D83" s="18"/>
    </row>
    <row r="84" spans="1:4" ht="30" x14ac:dyDescent="0.25">
      <c r="A84" s="23" t="s">
        <v>29</v>
      </c>
      <c r="B84" s="31">
        <f>D84*5*12</f>
        <v>6000</v>
      </c>
      <c r="C84" s="24" t="s">
        <v>6</v>
      </c>
      <c r="D84" s="20">
        <v>100</v>
      </c>
    </row>
    <row r="85" spans="1:4" x14ac:dyDescent="0.25">
      <c r="A85" s="16" t="s">
        <v>61</v>
      </c>
      <c r="B85" s="29">
        <f>B13+B16+B19+B20+B28+B38+B58+B59+B60+B61+B66+B69+B72+B74</f>
        <v>808686.99999999988</v>
      </c>
      <c r="C85" s="33" t="s">
        <v>33</v>
      </c>
      <c r="D85" s="18"/>
    </row>
    <row r="86" spans="1:4" x14ac:dyDescent="0.25">
      <c r="A86" s="16" t="s">
        <v>62</v>
      </c>
      <c r="B86" s="29">
        <f>B85*1.2+B83</f>
        <v>976424.39999999979</v>
      </c>
      <c r="C86" s="33" t="s">
        <v>33</v>
      </c>
      <c r="D86" s="18"/>
    </row>
    <row r="87" spans="1:4" x14ac:dyDescent="0.25">
      <c r="A87" s="16" t="s">
        <v>63</v>
      </c>
      <c r="B87" s="29">
        <f>B4+B6+B9-B86</f>
        <v>1196679.2460000003</v>
      </c>
      <c r="C87" s="33" t="s">
        <v>33</v>
      </c>
      <c r="D87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22</vt:lpstr>
      <vt:lpstr>'Украинский бульвар, д. 22'!Область_печати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2019-01-30T23:36:37Z</cp:lastPrinted>
  <dcterms:created xsi:type="dcterms:W3CDTF">2016-03-18T02:51:51Z</dcterms:created>
  <dcterms:modified xsi:type="dcterms:W3CDTF">2023-03-09T05:37:40Z</dcterms:modified>
</cp:coreProperties>
</file>